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Z:\Eribulin paper 2024\Fig 3\For EMM submission\Figure 3A\"/>
    </mc:Choice>
  </mc:AlternateContent>
  <xr:revisionPtr revIDLastSave="0" documentId="13_ncr:1_{9C32D65C-85CD-4CBB-A084-8ECCC0E1C2CF}" xr6:coauthVersionLast="47" xr6:coauthVersionMax="47" xr10:uidLastSave="{00000000-0000-0000-0000-000000000000}"/>
  <bookViews>
    <workbookView xWindow="36600" yWindow="1770" windowWidth="27285" windowHeight="19065" xr2:uid="{00000000-000D-0000-FFFF-FFFF00000000}"/>
  </bookViews>
  <sheets>
    <sheet name="pERK, NG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63" i="1" l="1"/>
  <c r="Y63" i="1"/>
  <c r="X63" i="1"/>
  <c r="AA62" i="1"/>
  <c r="AA61" i="1"/>
  <c r="AA60" i="1"/>
  <c r="AA59" i="1"/>
  <c r="AA58" i="1"/>
  <c r="AA57" i="1"/>
  <c r="AA56" i="1"/>
  <c r="AA55" i="1"/>
  <c r="AA63" i="1" s="1"/>
  <c r="Z53" i="1"/>
  <c r="Y53" i="1"/>
  <c r="X53" i="1"/>
  <c r="AA52" i="1"/>
  <c r="AA53" i="1" s="1"/>
  <c r="AA51" i="1"/>
  <c r="AA50" i="1"/>
  <c r="AA49" i="1"/>
  <c r="AA48" i="1"/>
  <c r="AA47" i="1"/>
  <c r="AA46" i="1"/>
  <c r="AA45" i="1"/>
  <c r="AA44" i="1"/>
  <c r="AA43" i="1"/>
  <c r="AA42" i="1"/>
  <c r="Z40" i="1"/>
  <c r="Y40" i="1"/>
  <c r="X40" i="1"/>
  <c r="AA39" i="1"/>
  <c r="AA38" i="1"/>
  <c r="AA40" i="1" s="1"/>
  <c r="AA37" i="1"/>
  <c r="AA36" i="1"/>
  <c r="AA35" i="1"/>
  <c r="AA34" i="1"/>
  <c r="AA33" i="1"/>
  <c r="AA32" i="1"/>
  <c r="AA31" i="1"/>
  <c r="AA30" i="1"/>
  <c r="AA29" i="1"/>
  <c r="AA28" i="1"/>
  <c r="Z24" i="1"/>
  <c r="Y24" i="1"/>
  <c r="X24" i="1"/>
  <c r="AA23" i="1"/>
  <c r="AA22" i="1"/>
  <c r="AA24" i="1" s="1"/>
  <c r="AA21" i="1"/>
  <c r="AA20" i="1"/>
  <c r="AA19" i="1"/>
  <c r="AA18" i="1"/>
  <c r="AA17" i="1"/>
  <c r="AA16" i="1"/>
  <c r="AA15" i="1"/>
  <c r="AA14" i="1"/>
  <c r="AA13" i="1"/>
  <c r="Z11" i="1"/>
  <c r="Y11" i="1"/>
  <c r="X11" i="1"/>
  <c r="AA10" i="1"/>
  <c r="AA9" i="1"/>
  <c r="AA8" i="1"/>
  <c r="AA11" i="1" s="1"/>
  <c r="AA7" i="1"/>
  <c r="AA6" i="1"/>
  <c r="AA5" i="1"/>
  <c r="F37" i="1"/>
  <c r="C37" i="1"/>
  <c r="E37" i="1" l="1"/>
  <c r="D37" i="1"/>
  <c r="C18" i="1" l="1"/>
  <c r="M11" i="1"/>
  <c r="M8" i="1"/>
  <c r="M7" i="1"/>
  <c r="M6" i="1"/>
  <c r="M5" i="1"/>
  <c r="T18" i="1"/>
  <c r="T19" i="1"/>
  <c r="T20" i="1"/>
  <c r="T21" i="1"/>
  <c r="T22" i="1"/>
  <c r="T17" i="1"/>
  <c r="T23" i="1" s="1"/>
  <c r="T10" i="1"/>
  <c r="T11" i="1"/>
  <c r="T12" i="1"/>
  <c r="T13" i="1"/>
  <c r="T14" i="1"/>
  <c r="T9" i="1"/>
  <c r="T5" i="1"/>
  <c r="T6" i="1"/>
  <c r="T4" i="1"/>
  <c r="M17" i="1"/>
  <c r="M18" i="1"/>
  <c r="M19" i="1"/>
  <c r="M16" i="1"/>
  <c r="M20" i="1" s="1"/>
  <c r="M13" i="1"/>
  <c r="M12" i="1"/>
  <c r="F28" i="1"/>
  <c r="T7" i="1" l="1"/>
  <c r="M14" i="1"/>
  <c r="T15" i="1"/>
  <c r="M9" i="1"/>
  <c r="T33" i="1"/>
  <c r="D28" i="1" l="1"/>
  <c r="D18" i="1"/>
  <c r="T28" i="1"/>
  <c r="E28" i="1"/>
  <c r="C28" i="1"/>
  <c r="S60" i="1"/>
  <c r="R60" i="1"/>
  <c r="Q60" i="1"/>
  <c r="T59" i="1"/>
  <c r="T58" i="1"/>
  <c r="T57" i="1"/>
  <c r="T56" i="1"/>
  <c r="Q48" i="1"/>
  <c r="S54" i="1"/>
  <c r="R54" i="1"/>
  <c r="Q54" i="1"/>
  <c r="T53" i="1"/>
  <c r="T52" i="1"/>
  <c r="T51" i="1"/>
  <c r="T50" i="1"/>
  <c r="T37" i="1"/>
  <c r="T38" i="1"/>
  <c r="T39" i="1"/>
  <c r="T40" i="1"/>
  <c r="T41" i="1"/>
  <c r="T42" i="1"/>
  <c r="T43" i="1"/>
  <c r="T44" i="1"/>
  <c r="T45" i="1"/>
  <c r="T46" i="1"/>
  <c r="T47" i="1"/>
  <c r="S48" i="1"/>
  <c r="R48" i="1"/>
  <c r="T29" i="1"/>
  <c r="T30" i="1"/>
  <c r="T31" i="1"/>
  <c r="T32" i="1"/>
  <c r="T34" i="1"/>
  <c r="T27" i="1"/>
  <c r="S35" i="1"/>
  <c r="R35" i="1"/>
  <c r="Q35" i="1"/>
  <c r="S23" i="1"/>
  <c r="R23" i="1"/>
  <c r="S15" i="1"/>
  <c r="R15" i="1"/>
  <c r="S7" i="1"/>
  <c r="R7" i="1"/>
  <c r="Q7" i="1"/>
  <c r="F18" i="1"/>
  <c r="E18" i="1"/>
  <c r="L20" i="1"/>
  <c r="K20" i="1"/>
  <c r="J20" i="1"/>
  <c r="L14" i="1"/>
  <c r="K14" i="1"/>
  <c r="J14" i="1"/>
  <c r="L9" i="1"/>
  <c r="K9" i="1"/>
  <c r="J9" i="1"/>
  <c r="T54" i="1" l="1"/>
  <c r="T60" i="1"/>
  <c r="T35" i="1"/>
  <c r="T48" i="1"/>
  <c r="Q23" i="1"/>
  <c r="Q15" i="1"/>
</calcChain>
</file>

<file path=xl/sharedStrings.xml><?xml version="1.0" encoding="utf-8"?>
<sst xmlns="http://schemas.openxmlformats.org/spreadsheetml/2006/main" count="137" uniqueCount="28">
  <si>
    <t>20 x 1</t>
  </si>
  <si>
    <t>20 x 2</t>
  </si>
  <si>
    <t>20 x 3</t>
  </si>
  <si>
    <t>20 x 4</t>
  </si>
  <si>
    <t>20 x 5</t>
  </si>
  <si>
    <t>20 x 6</t>
  </si>
  <si>
    <t>20 x 8</t>
  </si>
  <si>
    <t>20 x 9</t>
  </si>
  <si>
    <t>20 x 10</t>
  </si>
  <si>
    <t>20 x 11</t>
  </si>
  <si>
    <t>pERK</t>
  </si>
  <si>
    <t>NG2</t>
  </si>
  <si>
    <t>overlayed</t>
  </si>
  <si>
    <t>overlay</t>
  </si>
  <si>
    <t>overlay/NG2</t>
  </si>
  <si>
    <t>20 x 7</t>
  </si>
  <si>
    <t>Summary</t>
  </si>
  <si>
    <t>Untreated</t>
  </si>
  <si>
    <t>ratio (overlayed /NG2) %</t>
  </si>
  <si>
    <t>Eribulin 250 ug/kg i.v.</t>
  </si>
  <si>
    <t>RT5 ST</t>
  </si>
  <si>
    <t>Eribulin</t>
  </si>
  <si>
    <t>pERK very weak</t>
  </si>
  <si>
    <t>RBC background high</t>
  </si>
  <si>
    <t>CA4</t>
  </si>
  <si>
    <t>20 x 12</t>
  </si>
  <si>
    <t>Perk</t>
  </si>
  <si>
    <t>CA4  i.v.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</si>
</sst>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quotePrefix="1"/>
    <xf numFmtId="2" fontId="0" fillId="0" borderId="0" xfId="0" applyNumberFormat="1"/>
    <xf numFmtId="2" fontId="1" fillId="0" borderId="0" xfId="0" applyNumberFormat="1" applyFont="1"/>
    <xf numFmtId="0" fontId="1" fillId="0" borderId="0" xfId="0" applyFont="1"/>
    <xf numFmtId="0" fontId="0" fillId="2" borderId="0" xfId="0" applyFill="1"/>
    <xf numFmtId="0" fontId="0" fillId="0" borderId="0" xfId="0" applyNumberFormat="1"/>
    <xf numFmtId="0" fontId="0" fillId="0" borderId="0" xfId="0" applyAlignment="1">
      <alignment horizontal="center"/>
    </xf>
    <xf numFmtId="164" fontId="1" fillId="0" borderId="0" xfId="0" applyNumberFormat="1" applyFont="1"/>
    <xf numFmtId="2" fontId="0" fillId="0" borderId="0" xfId="0" applyNumberFormat="1" applyFont="1"/>
    <xf numFmtId="0" fontId="3" fillId="0" borderId="0" xfId="0" applyFont="1"/>
    <xf numFmtId="0" fontId="0" fillId="0" borderId="0" xfId="0" applyFill="1"/>
    <xf numFmtId="0" fontId="0" fillId="0" borderId="0" xfId="0" quotePrefix="1" applyFill="1"/>
    <xf numFmtId="2" fontId="0" fillId="0" borderId="0" xfId="0" applyNumberFormat="1" applyFont="1" applyFill="1"/>
    <xf numFmtId="2" fontId="1" fillId="0" borderId="0" xfId="0" applyNumberFormat="1" applyFont="1" applyFill="1"/>
    <xf numFmtId="2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9"/>
  <sheetViews>
    <sheetView tabSelected="1" topLeftCell="H1" zoomScale="90" zoomScaleNormal="90" workbookViewId="0">
      <selection activeCell="L37" sqref="L37"/>
    </sheetView>
  </sheetViews>
  <sheetFormatPr defaultRowHeight="15" x14ac:dyDescent="0.25"/>
  <cols>
    <col min="1" max="1" width="10" bestFit="1" customWidth="1"/>
    <col min="2" max="2" width="11.42578125" bestFit="1" customWidth="1"/>
    <col min="6" max="6" width="21.140625" bestFit="1" customWidth="1"/>
    <col min="8" max="8" width="20.42578125" bestFit="1" customWidth="1"/>
    <col min="13" max="13" width="23.28515625" bestFit="1" customWidth="1"/>
    <col min="15" max="15" width="15.140625" bestFit="1" customWidth="1"/>
    <col min="20" max="20" width="23.28515625" bestFit="1" customWidth="1"/>
    <col min="23" max="23" width="7.42578125" bestFit="1" customWidth="1"/>
    <col min="27" max="27" width="23.28515625" bestFit="1" customWidth="1"/>
  </cols>
  <sheetData>
    <row r="1" spans="1:28" x14ac:dyDescent="0.25">
      <c r="A1" s="5"/>
      <c r="B1" s="5"/>
      <c r="C1" s="5"/>
      <c r="D1" s="5"/>
      <c r="E1" s="5"/>
      <c r="F1" s="5"/>
    </row>
    <row r="2" spans="1:28" x14ac:dyDescent="0.25">
      <c r="H2" t="s">
        <v>20</v>
      </c>
      <c r="O2" t="s">
        <v>19</v>
      </c>
      <c r="V2" t="s">
        <v>27</v>
      </c>
    </row>
    <row r="3" spans="1:28" x14ac:dyDescent="0.25">
      <c r="H3" t="s">
        <v>17</v>
      </c>
      <c r="Q3" t="s">
        <v>10</v>
      </c>
      <c r="R3" t="s">
        <v>11</v>
      </c>
      <c r="S3" t="s">
        <v>12</v>
      </c>
      <c r="T3" t="s">
        <v>18</v>
      </c>
      <c r="X3" t="s">
        <v>10</v>
      </c>
      <c r="Y3" t="s">
        <v>11</v>
      </c>
      <c r="Z3" t="s">
        <v>12</v>
      </c>
      <c r="AA3" t="s">
        <v>18</v>
      </c>
    </row>
    <row r="4" spans="1:28" x14ac:dyDescent="0.25">
      <c r="B4" s="7"/>
      <c r="C4" s="7"/>
      <c r="J4" t="s">
        <v>10</v>
      </c>
      <c r="K4" t="s">
        <v>11</v>
      </c>
      <c r="L4" t="s">
        <v>12</v>
      </c>
      <c r="M4" t="s">
        <v>18</v>
      </c>
      <c r="O4">
        <v>5463</v>
      </c>
      <c r="P4" s="1" t="s">
        <v>0</v>
      </c>
      <c r="Q4">
        <v>0</v>
      </c>
      <c r="R4">
        <v>6.35</v>
      </c>
      <c r="S4">
        <v>0</v>
      </c>
      <c r="T4">
        <f>(S4/R4)*100</f>
        <v>0</v>
      </c>
      <c r="W4" s="1"/>
    </row>
    <row r="5" spans="1:28" x14ac:dyDescent="0.25">
      <c r="H5">
        <v>1095</v>
      </c>
      <c r="I5" s="1" t="s">
        <v>0</v>
      </c>
      <c r="J5">
        <v>2.4</v>
      </c>
      <c r="K5">
        <v>3.64</v>
      </c>
      <c r="L5">
        <v>0.03</v>
      </c>
      <c r="M5">
        <f>(L5/K5)*100</f>
        <v>0.82417582417582425</v>
      </c>
      <c r="P5" s="1" t="s">
        <v>1</v>
      </c>
      <c r="Q5">
        <v>0.87</v>
      </c>
      <c r="R5">
        <v>4.33</v>
      </c>
      <c r="S5">
        <v>0.05</v>
      </c>
      <c r="T5">
        <f t="shared" ref="T5:T6" si="0">(S5/R5)*100</f>
        <v>1.1547344110854503</v>
      </c>
      <c r="V5">
        <v>5875</v>
      </c>
      <c r="W5" s="1" t="s">
        <v>0</v>
      </c>
      <c r="X5">
        <v>0.04</v>
      </c>
      <c r="Y5">
        <v>0.73</v>
      </c>
      <c r="Z5">
        <v>1E-4</v>
      </c>
      <c r="AA5">
        <f>(Z5/Y5)*100</f>
        <v>1.3698630136986302E-2</v>
      </c>
    </row>
    <row r="6" spans="1:28" x14ac:dyDescent="0.25">
      <c r="I6" t="s">
        <v>2</v>
      </c>
      <c r="J6">
        <v>2.29</v>
      </c>
      <c r="K6">
        <v>5.46</v>
      </c>
      <c r="L6">
        <v>0.13</v>
      </c>
      <c r="M6">
        <f>(L6/K6)*100</f>
        <v>2.3809523809523814</v>
      </c>
      <c r="P6" t="s">
        <v>2</v>
      </c>
      <c r="Q6">
        <v>0</v>
      </c>
      <c r="R6">
        <v>4.1399999999999997</v>
      </c>
      <c r="S6">
        <v>0</v>
      </c>
      <c r="T6">
        <f t="shared" si="0"/>
        <v>0</v>
      </c>
      <c r="W6" s="1" t="s">
        <v>1</v>
      </c>
      <c r="X6">
        <v>0</v>
      </c>
      <c r="Y6">
        <v>0.78</v>
      </c>
      <c r="Z6">
        <v>0</v>
      </c>
      <c r="AA6">
        <f t="shared" ref="AA6:AA10" si="1">(Z6/Y6)*100</f>
        <v>0</v>
      </c>
    </row>
    <row r="7" spans="1:28" x14ac:dyDescent="0.25">
      <c r="I7" t="s">
        <v>3</v>
      </c>
      <c r="J7">
        <v>1.61</v>
      </c>
      <c r="K7">
        <v>6.49</v>
      </c>
      <c r="L7">
        <v>7.0000000000000007E-2</v>
      </c>
      <c r="M7">
        <f>(L7/K7)*100</f>
        <v>1.078582434514638</v>
      </c>
      <c r="Q7" s="3">
        <f>AVERAGE(Q4:Q6)</f>
        <v>0.28999999999999998</v>
      </c>
      <c r="R7" s="3">
        <f>AVERAGE(R4:R6)</f>
        <v>4.9400000000000004</v>
      </c>
      <c r="S7" s="3">
        <f>AVERAGE(S4:S6)</f>
        <v>1.6666666666666666E-2</v>
      </c>
      <c r="T7" s="3">
        <f>AVERAGE(T4:T6)</f>
        <v>0.38491147036181678</v>
      </c>
      <c r="W7" t="s">
        <v>2</v>
      </c>
      <c r="X7">
        <v>1.7</v>
      </c>
      <c r="Y7">
        <v>4.17</v>
      </c>
      <c r="Z7">
        <v>0.12</v>
      </c>
      <c r="AA7">
        <f t="shared" si="1"/>
        <v>2.8776978417266186</v>
      </c>
    </row>
    <row r="8" spans="1:28" x14ac:dyDescent="0.25">
      <c r="I8" t="s">
        <v>4</v>
      </c>
      <c r="J8">
        <v>1.59</v>
      </c>
      <c r="K8">
        <v>5.58</v>
      </c>
      <c r="L8">
        <v>0.15</v>
      </c>
      <c r="M8">
        <f>(L8/K8)*100</f>
        <v>2.6881720430107525</v>
      </c>
      <c r="W8" t="s">
        <v>3</v>
      </c>
      <c r="X8">
        <v>1.97</v>
      </c>
      <c r="Y8" s="9">
        <v>4.2</v>
      </c>
      <c r="Z8" s="9">
        <v>0.14000000000000001</v>
      </c>
      <c r="AA8">
        <f t="shared" si="1"/>
        <v>3.3333333333333335</v>
      </c>
    </row>
    <row r="9" spans="1:28" x14ac:dyDescent="0.25">
      <c r="A9" t="s">
        <v>16</v>
      </c>
      <c r="C9" t="s">
        <v>10</v>
      </c>
      <c r="D9" t="s">
        <v>11</v>
      </c>
      <c r="E9" t="s">
        <v>13</v>
      </c>
      <c r="F9" t="s">
        <v>14</v>
      </c>
      <c r="J9" s="3">
        <f>AVERAGE(J5:J8)</f>
        <v>1.9724999999999999</v>
      </c>
      <c r="K9" s="3">
        <f>AVERAGE(K5:K8)</f>
        <v>5.2925000000000004</v>
      </c>
      <c r="L9" s="3">
        <f>AVERAGE(L5:L8)</f>
        <v>9.5000000000000001E-2</v>
      </c>
      <c r="M9" s="3">
        <f>AVERAGE(M5:M8)</f>
        <v>1.7429706706633992</v>
      </c>
      <c r="O9">
        <v>5464</v>
      </c>
      <c r="P9" s="1" t="s">
        <v>0</v>
      </c>
      <c r="Q9">
        <v>0</v>
      </c>
      <c r="R9">
        <v>3.73</v>
      </c>
      <c r="S9">
        <v>0</v>
      </c>
      <c r="T9">
        <f>(S9/R9)*100</f>
        <v>0</v>
      </c>
      <c r="W9" t="s">
        <v>4</v>
      </c>
      <c r="X9">
        <v>0.36</v>
      </c>
      <c r="Y9">
        <v>3.76</v>
      </c>
      <c r="Z9">
        <v>0.03</v>
      </c>
      <c r="AA9">
        <f t="shared" si="1"/>
        <v>0.7978723404255319</v>
      </c>
      <c r="AB9" s="3"/>
    </row>
    <row r="10" spans="1:28" x14ac:dyDescent="0.25">
      <c r="A10" t="s">
        <v>17</v>
      </c>
      <c r="B10">
        <v>1095</v>
      </c>
      <c r="C10" s="2">
        <v>1.9724999999999999</v>
      </c>
      <c r="D10" s="2">
        <v>5.2925000000000004</v>
      </c>
      <c r="E10" s="2">
        <v>9.5000000000000001E-2</v>
      </c>
      <c r="F10" s="2">
        <v>1.7429706706633992</v>
      </c>
      <c r="P10" s="1" t="s">
        <v>1</v>
      </c>
      <c r="Q10">
        <v>0</v>
      </c>
      <c r="R10">
        <v>2.65</v>
      </c>
      <c r="S10">
        <v>0</v>
      </c>
      <c r="T10">
        <f t="shared" ref="T10:T14" si="2">(S10/R10)*100</f>
        <v>0</v>
      </c>
      <c r="W10" t="s">
        <v>5</v>
      </c>
      <c r="X10">
        <v>0.08</v>
      </c>
      <c r="Y10">
        <v>4.3499999999999996</v>
      </c>
      <c r="Z10">
        <v>0.02</v>
      </c>
      <c r="AA10">
        <f t="shared" si="1"/>
        <v>0.45977011494252884</v>
      </c>
    </row>
    <row r="11" spans="1:28" x14ac:dyDescent="0.25">
      <c r="B11">
        <v>4954</v>
      </c>
      <c r="C11" s="2">
        <v>0.8666666666666667</v>
      </c>
      <c r="D11" s="2">
        <v>4.6900000000000004</v>
      </c>
      <c r="E11" s="2">
        <v>0.23666666666666666</v>
      </c>
      <c r="F11" s="2">
        <v>5.2669599275721186</v>
      </c>
      <c r="H11">
        <v>4954</v>
      </c>
      <c r="I11" s="1" t="s">
        <v>0</v>
      </c>
      <c r="J11">
        <v>0.66</v>
      </c>
      <c r="K11">
        <v>5.71</v>
      </c>
      <c r="L11">
        <v>0.19</v>
      </c>
      <c r="M11">
        <f>(L11/K11)*100</f>
        <v>3.3274956217162872</v>
      </c>
      <c r="P11" t="s">
        <v>2</v>
      </c>
      <c r="Q11">
        <v>0</v>
      </c>
      <c r="R11">
        <v>5.22</v>
      </c>
      <c r="S11">
        <v>0</v>
      </c>
      <c r="T11">
        <f t="shared" si="2"/>
        <v>0</v>
      </c>
      <c r="X11" s="3">
        <f>AVERAGE(X5:X10)</f>
        <v>0.69166666666666676</v>
      </c>
      <c r="Y11" s="3">
        <f>AVERAGE(Y5:Y10)</f>
        <v>2.9983333333333331</v>
      </c>
      <c r="Z11" s="3">
        <f>AVERAGE(Z5:Z10)</f>
        <v>5.1683333333333338E-2</v>
      </c>
      <c r="AA11" s="3">
        <f>AVERAGE(AA5:AA10)</f>
        <v>1.2470620434274999</v>
      </c>
    </row>
    <row r="12" spans="1:28" x14ac:dyDescent="0.25">
      <c r="B12">
        <v>5173</v>
      </c>
      <c r="C12" s="2">
        <v>4.5049999999999999</v>
      </c>
      <c r="D12" s="2">
        <v>5.165</v>
      </c>
      <c r="E12" s="2">
        <v>0.18</v>
      </c>
      <c r="F12" s="2">
        <v>3.3206514458470768</v>
      </c>
      <c r="I12" t="s">
        <v>1</v>
      </c>
      <c r="J12">
        <v>1.1000000000000001</v>
      </c>
      <c r="K12">
        <v>4.1399999999999997</v>
      </c>
      <c r="L12">
        <v>0.33</v>
      </c>
      <c r="M12">
        <f t="shared" ref="M12" si="3">(L12/K12)*100</f>
        <v>7.9710144927536239</v>
      </c>
      <c r="P12" t="s">
        <v>3</v>
      </c>
      <c r="Q12">
        <v>2.4500000000000002</v>
      </c>
      <c r="R12">
        <v>2.38</v>
      </c>
      <c r="S12">
        <v>0.17</v>
      </c>
      <c r="T12">
        <f t="shared" si="2"/>
        <v>7.1428571428571441</v>
      </c>
      <c r="X12" s="3"/>
      <c r="Y12" s="3"/>
      <c r="Z12" s="3"/>
      <c r="AA12" s="3"/>
    </row>
    <row r="13" spans="1:28" x14ac:dyDescent="0.25">
      <c r="B13">
        <v>4987</v>
      </c>
      <c r="C13" s="2">
        <v>0.45449761904761904</v>
      </c>
      <c r="D13" s="2">
        <v>2.0135166666666668</v>
      </c>
      <c r="E13" s="2">
        <v>0.10633090476190475</v>
      </c>
      <c r="F13" s="2">
        <v>4.6933444842132905</v>
      </c>
      <c r="I13" t="s">
        <v>2</v>
      </c>
      <c r="J13">
        <v>0.84</v>
      </c>
      <c r="K13">
        <v>4.22</v>
      </c>
      <c r="L13">
        <v>0.19</v>
      </c>
      <c r="M13">
        <f>(L13/K13)*100</f>
        <v>4.5023696682464456</v>
      </c>
      <c r="P13" t="s">
        <v>4</v>
      </c>
      <c r="Q13">
        <v>0.44</v>
      </c>
      <c r="R13">
        <v>1.55</v>
      </c>
      <c r="S13">
        <v>0.03</v>
      </c>
      <c r="T13">
        <f t="shared" si="2"/>
        <v>1.9354838709677418</v>
      </c>
      <c r="V13">
        <v>5876</v>
      </c>
      <c r="W13" s="1" t="s">
        <v>0</v>
      </c>
      <c r="X13">
        <v>4.4800000000000004</v>
      </c>
      <c r="Y13">
        <v>4.17</v>
      </c>
      <c r="Z13">
        <v>0.21</v>
      </c>
      <c r="AA13">
        <f>(Z13/Y13)*100</f>
        <v>5.0359712230215825</v>
      </c>
    </row>
    <row r="14" spans="1:28" x14ac:dyDescent="0.25">
      <c r="B14">
        <v>4989</v>
      </c>
      <c r="C14" s="2">
        <v>0.62297619047619046</v>
      </c>
      <c r="D14" s="2">
        <v>1.7599999999999998</v>
      </c>
      <c r="E14" s="2">
        <v>6.1739285714285719E-2</v>
      </c>
      <c r="F14" s="2">
        <v>3.8281270368266287</v>
      </c>
      <c r="J14" s="3">
        <f>AVERAGE(J11:J13)</f>
        <v>0.8666666666666667</v>
      </c>
      <c r="K14" s="3">
        <f>AVERAGE(K11:K13)</f>
        <v>4.6900000000000004</v>
      </c>
      <c r="L14" s="3">
        <f>AVERAGE(L11:L13)</f>
        <v>0.23666666666666666</v>
      </c>
      <c r="M14" s="3">
        <f>AVERAGE(M11:M13)</f>
        <v>5.2669599275721195</v>
      </c>
      <c r="P14" t="s">
        <v>5</v>
      </c>
      <c r="Q14">
        <v>0.45</v>
      </c>
      <c r="R14">
        <v>2.69</v>
      </c>
      <c r="S14">
        <v>0.04</v>
      </c>
      <c r="T14">
        <f t="shared" si="2"/>
        <v>1.4869888475836432</v>
      </c>
      <c r="W14" s="1" t="s">
        <v>1</v>
      </c>
      <c r="X14">
        <v>2.06</v>
      </c>
      <c r="Y14">
        <v>2.34</v>
      </c>
      <c r="Z14">
        <v>0.1</v>
      </c>
      <c r="AA14">
        <f t="shared" ref="AA14:AA23" si="4">(Z14/Y14)*100</f>
        <v>4.2735042735042743</v>
      </c>
    </row>
    <row r="15" spans="1:28" x14ac:dyDescent="0.25">
      <c r="B15">
        <v>4990</v>
      </c>
      <c r="C15" s="2">
        <v>1.0066742424242423</v>
      </c>
      <c r="D15" s="2">
        <v>1.9317424242424239</v>
      </c>
      <c r="E15" s="2">
        <v>6.0304040404040395E-2</v>
      </c>
      <c r="F15" s="2">
        <v>2.7303878770414385</v>
      </c>
      <c r="Q15" s="8">
        <f>AVERAGE(Q9:Q14)</f>
        <v>0.55666666666666675</v>
      </c>
      <c r="R15" s="8">
        <f>AVERAGE(R9:R14)</f>
        <v>3.0366666666666671</v>
      </c>
      <c r="S15" s="8">
        <f>AVERAGE(S9:S14)</f>
        <v>0.04</v>
      </c>
      <c r="T15" s="8">
        <f>AVERAGE(T9:T14)</f>
        <v>1.7608883102347548</v>
      </c>
      <c r="W15" t="s">
        <v>2</v>
      </c>
      <c r="X15">
        <v>0</v>
      </c>
      <c r="Y15">
        <v>1.26</v>
      </c>
      <c r="Z15">
        <v>0</v>
      </c>
      <c r="AA15">
        <f t="shared" si="4"/>
        <v>0</v>
      </c>
    </row>
    <row r="16" spans="1:28" x14ac:dyDescent="0.25">
      <c r="B16">
        <v>5111</v>
      </c>
      <c r="C16" s="2">
        <v>1.4507904761904762</v>
      </c>
      <c r="D16" s="2">
        <v>2.5408666666666666</v>
      </c>
      <c r="E16" s="2">
        <v>0.12954780952380954</v>
      </c>
      <c r="F16" s="2">
        <v>3.7003304336812128</v>
      </c>
      <c r="H16">
        <v>5173</v>
      </c>
      <c r="I16" s="1" t="s">
        <v>0</v>
      </c>
      <c r="J16">
        <v>1.25</v>
      </c>
      <c r="K16">
        <v>4.95</v>
      </c>
      <c r="L16">
        <v>7.0000000000000007E-2</v>
      </c>
      <c r="M16">
        <f>(L16/K16)*100</f>
        <v>1.4141414141414141</v>
      </c>
      <c r="W16" t="s">
        <v>3</v>
      </c>
      <c r="X16">
        <v>0.22</v>
      </c>
      <c r="Y16" s="9">
        <v>2.14</v>
      </c>
      <c r="Z16" s="9">
        <v>0.01</v>
      </c>
      <c r="AA16">
        <f t="shared" si="4"/>
        <v>0.46728971962616817</v>
      </c>
    </row>
    <row r="17" spans="1:28" x14ac:dyDescent="0.25">
      <c r="I17" s="1" t="s">
        <v>1</v>
      </c>
      <c r="J17">
        <v>1.18</v>
      </c>
      <c r="K17">
        <v>3.64</v>
      </c>
      <c r="L17">
        <v>0.1</v>
      </c>
      <c r="M17">
        <f t="shared" ref="M17:M19" si="5">(L17/K17)*100</f>
        <v>2.7472527472527473</v>
      </c>
      <c r="O17">
        <v>5465</v>
      </c>
      <c r="P17" s="1" t="s">
        <v>0</v>
      </c>
      <c r="Q17">
        <v>0</v>
      </c>
      <c r="R17">
        <v>3.42</v>
      </c>
      <c r="S17">
        <v>0</v>
      </c>
      <c r="T17">
        <f>(S17/R17)*100</f>
        <v>0</v>
      </c>
      <c r="W17" t="s">
        <v>4</v>
      </c>
      <c r="X17">
        <v>0.75</v>
      </c>
      <c r="Y17">
        <v>2.48</v>
      </c>
      <c r="Z17">
        <v>0.02</v>
      </c>
      <c r="AA17">
        <f t="shared" si="4"/>
        <v>0.80645161290322576</v>
      </c>
    </row>
    <row r="18" spans="1:28" x14ac:dyDescent="0.25">
      <c r="C18" s="2">
        <f>AVERAGE(C10:C16)</f>
        <v>1.5541578849721707</v>
      </c>
      <c r="D18" s="2">
        <f>AVERAGE(D10:D16)</f>
        <v>3.3419465367965366</v>
      </c>
      <c r="E18" s="2">
        <f>AVERAGE(E10:E16)</f>
        <v>0.12422695815295816</v>
      </c>
      <c r="F18" s="2">
        <f>AVERAGE(F10:F16)</f>
        <v>3.6118245536921663</v>
      </c>
      <c r="I18" t="s">
        <v>2</v>
      </c>
      <c r="J18">
        <v>2.06</v>
      </c>
      <c r="K18">
        <v>6.01</v>
      </c>
      <c r="L18">
        <v>0.33</v>
      </c>
      <c r="M18">
        <f t="shared" si="5"/>
        <v>5.4908485856905163</v>
      </c>
      <c r="P18" s="1" t="s">
        <v>1</v>
      </c>
      <c r="Q18">
        <v>0</v>
      </c>
      <c r="R18">
        <v>2.63</v>
      </c>
      <c r="S18">
        <v>0</v>
      </c>
      <c r="T18">
        <f t="shared" ref="T18:T22" si="6">(S18/R18)*100</f>
        <v>0</v>
      </c>
      <c r="W18" t="s">
        <v>5</v>
      </c>
      <c r="X18">
        <v>0</v>
      </c>
      <c r="Y18">
        <v>2.25</v>
      </c>
      <c r="Z18">
        <v>0</v>
      </c>
      <c r="AA18">
        <f t="shared" si="4"/>
        <v>0</v>
      </c>
    </row>
    <row r="19" spans="1:28" x14ac:dyDescent="0.25">
      <c r="I19" t="s">
        <v>3</v>
      </c>
      <c r="J19">
        <v>0.53</v>
      </c>
      <c r="K19">
        <v>6.06</v>
      </c>
      <c r="L19">
        <v>0.22</v>
      </c>
      <c r="M19">
        <f t="shared" si="5"/>
        <v>3.6303630363036308</v>
      </c>
      <c r="P19" t="s">
        <v>2</v>
      </c>
      <c r="Q19">
        <v>0</v>
      </c>
      <c r="R19">
        <v>4.6399999999999997</v>
      </c>
      <c r="S19">
        <v>0</v>
      </c>
      <c r="T19">
        <f t="shared" si="6"/>
        <v>0</v>
      </c>
      <c r="W19" t="s">
        <v>15</v>
      </c>
      <c r="X19">
        <v>0.26</v>
      </c>
      <c r="Y19">
        <v>2.0299999999999998</v>
      </c>
      <c r="Z19">
        <v>6.0000000000000001E-3</v>
      </c>
      <c r="AA19">
        <f t="shared" si="4"/>
        <v>0.29556650246305421</v>
      </c>
    </row>
    <row r="20" spans="1:28" x14ac:dyDescent="0.25">
      <c r="A20" t="s">
        <v>21</v>
      </c>
      <c r="B20">
        <v>5463</v>
      </c>
      <c r="C20" s="2">
        <v>0.28999999999999998</v>
      </c>
      <c r="D20" s="2">
        <v>4.9400000000000004</v>
      </c>
      <c r="E20" s="2">
        <v>1.6666666666666666E-2</v>
      </c>
      <c r="F20" s="2">
        <v>0.38491147036181678</v>
      </c>
      <c r="J20" s="3">
        <f>AVERAGE(J16:J19)</f>
        <v>1.2550000000000001</v>
      </c>
      <c r="K20" s="3">
        <f>AVERAGE(K16:K19)</f>
        <v>5.165</v>
      </c>
      <c r="L20" s="3">
        <f>AVERAGE(L16:L19)</f>
        <v>0.18</v>
      </c>
      <c r="M20" s="3">
        <f>AVERAGE(M16:M19)</f>
        <v>3.3206514458470773</v>
      </c>
      <c r="P20" t="s">
        <v>3</v>
      </c>
      <c r="Q20">
        <v>0.52</v>
      </c>
      <c r="R20">
        <v>4.28</v>
      </c>
      <c r="S20">
        <v>0.05</v>
      </c>
      <c r="T20">
        <f t="shared" si="6"/>
        <v>1.1682242990654206</v>
      </c>
      <c r="W20" t="s">
        <v>6</v>
      </c>
      <c r="X20">
        <v>0</v>
      </c>
      <c r="Y20">
        <v>2.73</v>
      </c>
      <c r="Z20">
        <v>0</v>
      </c>
      <c r="AA20">
        <f t="shared" si="4"/>
        <v>0</v>
      </c>
    </row>
    <row r="21" spans="1:28" x14ac:dyDescent="0.25">
      <c r="B21">
        <v>5464</v>
      </c>
      <c r="C21" s="2">
        <v>0.55666666666666675</v>
      </c>
      <c r="D21" s="2">
        <v>3.0366666666666671</v>
      </c>
      <c r="E21" s="2">
        <v>0.04</v>
      </c>
      <c r="F21" s="2">
        <v>1.760888310234755</v>
      </c>
      <c r="P21" t="s">
        <v>4</v>
      </c>
      <c r="Q21">
        <v>0.56999999999999995</v>
      </c>
      <c r="R21">
        <v>3.89</v>
      </c>
      <c r="S21">
        <v>3.0000000000000001E-3</v>
      </c>
      <c r="T21">
        <f t="shared" si="6"/>
        <v>7.7120822622107968E-2</v>
      </c>
      <c r="W21" t="s">
        <v>7</v>
      </c>
      <c r="X21">
        <v>0</v>
      </c>
      <c r="Y21">
        <v>2.4900000000000002</v>
      </c>
      <c r="Z21">
        <v>0</v>
      </c>
      <c r="AA21">
        <f t="shared" si="4"/>
        <v>0</v>
      </c>
      <c r="AB21" s="3"/>
    </row>
    <row r="22" spans="1:28" x14ac:dyDescent="0.25">
      <c r="B22">
        <v>5465</v>
      </c>
      <c r="C22" s="2">
        <v>0.26499999999999996</v>
      </c>
      <c r="D22" s="2">
        <v>4.1083333333333334</v>
      </c>
      <c r="E22" s="2">
        <v>2.0500000000000001E-2</v>
      </c>
      <c r="F22" s="2">
        <v>0.40905435390244071</v>
      </c>
      <c r="P22" t="s">
        <v>5</v>
      </c>
      <c r="Q22">
        <v>0.5</v>
      </c>
      <c r="R22">
        <v>5.79</v>
      </c>
      <c r="S22">
        <v>7.0000000000000007E-2</v>
      </c>
      <c r="T22">
        <f t="shared" si="6"/>
        <v>1.2089810017271159</v>
      </c>
      <c r="W22" t="s">
        <v>8</v>
      </c>
      <c r="X22">
        <v>0</v>
      </c>
      <c r="Y22">
        <v>3.91</v>
      </c>
      <c r="Z22">
        <v>0</v>
      </c>
      <c r="AA22">
        <f t="shared" si="4"/>
        <v>0</v>
      </c>
    </row>
    <row r="23" spans="1:28" x14ac:dyDescent="0.25">
      <c r="B23">
        <v>5728</v>
      </c>
      <c r="C23" s="15">
        <v>0.91999999999999993</v>
      </c>
      <c r="D23" s="15">
        <v>3.4925000000000002</v>
      </c>
      <c r="E23" s="15">
        <v>2.7072499999999999E-2</v>
      </c>
      <c r="F23" s="15">
        <v>0.73714626517039783</v>
      </c>
      <c r="J23" t="s">
        <v>26</v>
      </c>
      <c r="K23" t="s">
        <v>11</v>
      </c>
      <c r="L23" t="s">
        <v>13</v>
      </c>
      <c r="M23" t="s">
        <v>14</v>
      </c>
      <c r="Q23" s="3">
        <f>AVERAGE(Q17:Q22)</f>
        <v>0.26499999999999996</v>
      </c>
      <c r="R23" s="3">
        <f>AVERAGE(R17:R22)</f>
        <v>4.1083333333333334</v>
      </c>
      <c r="S23" s="3">
        <f>AVERAGE(S17:S22)</f>
        <v>2.0500000000000001E-2</v>
      </c>
      <c r="T23" s="3">
        <f>AVERAGE(T17:T22)</f>
        <v>0.40905435390244077</v>
      </c>
      <c r="W23" t="s">
        <v>9</v>
      </c>
      <c r="X23">
        <v>0.12</v>
      </c>
      <c r="Y23">
        <v>4.3600000000000003</v>
      </c>
      <c r="Z23">
        <v>4.0000000000000001E-3</v>
      </c>
      <c r="AA23">
        <f t="shared" si="4"/>
        <v>9.1743119266055037E-2</v>
      </c>
    </row>
    <row r="24" spans="1:28" x14ac:dyDescent="0.25">
      <c r="B24">
        <v>5735</v>
      </c>
      <c r="C24" s="15">
        <v>2.0063636363636363</v>
      </c>
      <c r="D24" s="15">
        <v>2.6900000000000008</v>
      </c>
      <c r="E24" s="15">
        <v>2.4818181818181819E-2</v>
      </c>
      <c r="F24" s="15">
        <v>1.090094251493352</v>
      </c>
      <c r="I24">
        <v>4987</v>
      </c>
      <c r="J24">
        <v>0.45449761904761904</v>
      </c>
      <c r="K24">
        <v>2.0135166666666668</v>
      </c>
      <c r="L24">
        <v>0.10633090476190475</v>
      </c>
      <c r="M24">
        <v>4.6933444842132905</v>
      </c>
      <c r="O24" s="5"/>
      <c r="P24" s="5"/>
      <c r="Q24" s="5"/>
      <c r="R24" s="5"/>
      <c r="S24" s="5"/>
      <c r="T24" s="5"/>
      <c r="X24" s="3">
        <f>AVERAGE(X13:X23)</f>
        <v>0.71727272727272728</v>
      </c>
      <c r="Y24" s="3">
        <f>AVERAGE(Y13:Y23)</f>
        <v>2.7418181818181817</v>
      </c>
      <c r="Z24" s="3">
        <f>AVERAGE(Z13:Z23)</f>
        <v>3.1818181818181822E-2</v>
      </c>
      <c r="AA24" s="3">
        <f>AVERAGE(AA13:AA23)</f>
        <v>0.9973205864349417</v>
      </c>
    </row>
    <row r="25" spans="1:28" x14ac:dyDescent="0.25">
      <c r="B25">
        <v>5739</v>
      </c>
      <c r="C25" s="15">
        <v>0.5625</v>
      </c>
      <c r="D25" s="15">
        <v>1.9350000000000001</v>
      </c>
      <c r="E25" s="15">
        <v>1.7000000000000001E-2</v>
      </c>
      <c r="F25" s="15">
        <v>1.2626354889782001</v>
      </c>
      <c r="I25">
        <v>4989</v>
      </c>
      <c r="J25">
        <v>0.62297619047619046</v>
      </c>
      <c r="K25">
        <v>1.7599999999999998</v>
      </c>
      <c r="L25">
        <v>6.1739285714285698E-2</v>
      </c>
      <c r="M25">
        <v>3.8281270368266287</v>
      </c>
    </row>
    <row r="26" spans="1:28" x14ac:dyDescent="0.25">
      <c r="B26">
        <v>5742</v>
      </c>
      <c r="C26" s="15">
        <v>1.3925000000000001</v>
      </c>
      <c r="D26" s="15">
        <v>3.645</v>
      </c>
      <c r="E26" s="15">
        <v>0.13</v>
      </c>
      <c r="F26" s="15">
        <v>3.4205018953721895</v>
      </c>
      <c r="I26">
        <v>4990</v>
      </c>
      <c r="J26">
        <v>1.0066742424242423</v>
      </c>
      <c r="K26">
        <v>1.9317424242424239</v>
      </c>
      <c r="L26">
        <v>6.0304040404040395E-2</v>
      </c>
      <c r="M26">
        <v>2.7303878770414385</v>
      </c>
      <c r="Q26" t="s">
        <v>10</v>
      </c>
      <c r="R26" t="s">
        <v>11</v>
      </c>
      <c r="S26" t="s">
        <v>12</v>
      </c>
      <c r="T26" t="s">
        <v>18</v>
      </c>
    </row>
    <row r="27" spans="1:28" x14ac:dyDescent="0.25">
      <c r="C27" s="11"/>
      <c r="D27" s="11"/>
      <c r="E27" s="11"/>
      <c r="F27" s="11"/>
      <c r="I27">
        <v>5111</v>
      </c>
      <c r="J27">
        <v>1.4507904761904762</v>
      </c>
      <c r="K27">
        <v>2.5408666666666666</v>
      </c>
      <c r="L27">
        <v>0.12954780952380954</v>
      </c>
      <c r="M27">
        <v>3.7003304336812128</v>
      </c>
      <c r="O27">
        <v>5728</v>
      </c>
      <c r="P27" s="1" t="s">
        <v>0</v>
      </c>
      <c r="Q27">
        <v>0.31</v>
      </c>
      <c r="R27">
        <v>3.82</v>
      </c>
      <c r="S27">
        <v>1E-3</v>
      </c>
      <c r="T27">
        <f>(S27/R27)*100</f>
        <v>2.6178010471204192E-2</v>
      </c>
      <c r="X27" t="s">
        <v>10</v>
      </c>
      <c r="Y27" t="s">
        <v>11</v>
      </c>
    </row>
    <row r="28" spans="1:28" x14ac:dyDescent="0.25">
      <c r="C28" s="2">
        <f>AVERAGE(C20:C26)</f>
        <v>0.85614718614718599</v>
      </c>
      <c r="D28" s="2">
        <f>AVERAGE(D20:D26)</f>
        <v>3.4067857142857143</v>
      </c>
      <c r="E28" s="2">
        <f>AVERAGE(E20:E26)</f>
        <v>3.9436764069264066E-2</v>
      </c>
      <c r="F28" s="2">
        <f>AVERAGE(F20:F26)</f>
        <v>1.2950331479304502</v>
      </c>
      <c r="P28" t="s">
        <v>2</v>
      </c>
      <c r="Q28">
        <v>0.85</v>
      </c>
      <c r="R28">
        <v>3.8</v>
      </c>
      <c r="S28">
        <v>0.12</v>
      </c>
      <c r="T28">
        <f>(S28/R28)*100</f>
        <v>3.1578947368421053</v>
      </c>
      <c r="V28">
        <v>6324</v>
      </c>
      <c r="W28" s="1" t="s">
        <v>0</v>
      </c>
      <c r="X28">
        <v>0.78</v>
      </c>
      <c r="Y28">
        <v>2.76</v>
      </c>
      <c r="Z28">
        <v>0.27</v>
      </c>
      <c r="AA28">
        <f>(Z28/Y28)*100</f>
        <v>9.7826086956521756</v>
      </c>
    </row>
    <row r="29" spans="1:28" x14ac:dyDescent="0.25">
      <c r="P29" t="s">
        <v>3</v>
      </c>
      <c r="Q29">
        <v>2.2200000000000002</v>
      </c>
      <c r="R29">
        <v>3.19</v>
      </c>
      <c r="S29">
        <v>0.01</v>
      </c>
      <c r="T29">
        <f t="shared" ref="T29:T34" si="7">(S29/R29)*100</f>
        <v>0.31347962382445144</v>
      </c>
      <c r="W29" s="1" t="s">
        <v>1</v>
      </c>
      <c r="X29">
        <v>0.69</v>
      </c>
      <c r="Y29">
        <v>2.1800000000000002</v>
      </c>
      <c r="Z29">
        <v>0.11</v>
      </c>
      <c r="AA29">
        <f t="shared" ref="AA29" si="8">(Z29/Y29)*100</f>
        <v>5.045871559633027</v>
      </c>
    </row>
    <row r="30" spans="1:28" x14ac:dyDescent="0.25">
      <c r="C30" s="10"/>
      <c r="D30" s="10"/>
      <c r="E30" s="10"/>
      <c r="F30" s="10"/>
      <c r="P30" t="s">
        <v>4</v>
      </c>
      <c r="Q30">
        <v>2.2000000000000002</v>
      </c>
      <c r="R30">
        <v>3.97</v>
      </c>
      <c r="S30">
        <v>0.05</v>
      </c>
      <c r="T30">
        <f t="shared" si="7"/>
        <v>1.2594458438287155</v>
      </c>
      <c r="W30" t="s">
        <v>2</v>
      </c>
      <c r="X30">
        <v>1.07</v>
      </c>
      <c r="Y30">
        <v>1.72</v>
      </c>
      <c r="Z30">
        <v>0.16</v>
      </c>
      <c r="AA30">
        <f>(Z30/Y30)*100</f>
        <v>9.3023255813953494</v>
      </c>
    </row>
    <row r="31" spans="1:28" x14ac:dyDescent="0.25">
      <c r="A31" t="s">
        <v>24</v>
      </c>
      <c r="B31">
        <v>5875</v>
      </c>
      <c r="C31">
        <v>0.69166666666666676</v>
      </c>
      <c r="D31">
        <v>2.9983333333333331</v>
      </c>
      <c r="E31">
        <v>5.1683333333333338E-2</v>
      </c>
      <c r="F31">
        <v>1.2470620434274999</v>
      </c>
      <c r="P31" t="s">
        <v>5</v>
      </c>
      <c r="Q31">
        <v>0.28999999999999998</v>
      </c>
      <c r="R31">
        <v>1.5</v>
      </c>
      <c r="S31">
        <v>8.0000000000000007E-5</v>
      </c>
      <c r="T31">
        <f t="shared" si="7"/>
        <v>5.333333333333334E-3</v>
      </c>
      <c r="W31" t="s">
        <v>3</v>
      </c>
      <c r="X31">
        <v>0.35</v>
      </c>
      <c r="Y31" s="9">
        <v>2.5</v>
      </c>
      <c r="Z31" s="9">
        <v>0.04</v>
      </c>
      <c r="AA31">
        <f t="shared" ref="AA31:AA39" si="9">(Z31/Y31)*100</f>
        <v>1.6</v>
      </c>
    </row>
    <row r="32" spans="1:28" x14ac:dyDescent="0.25">
      <c r="B32">
        <v>5876</v>
      </c>
      <c r="C32">
        <v>0.71727272727272728</v>
      </c>
      <c r="D32">
        <v>2.7418181818181817</v>
      </c>
      <c r="E32">
        <v>3.1818181818181822E-2</v>
      </c>
      <c r="F32">
        <v>0.9973205864349417</v>
      </c>
      <c r="P32" t="s">
        <v>15</v>
      </c>
      <c r="Q32">
        <v>0.08</v>
      </c>
      <c r="R32">
        <v>3.96</v>
      </c>
      <c r="S32">
        <v>5.0000000000000001E-4</v>
      </c>
      <c r="T32">
        <f t="shared" si="7"/>
        <v>1.2626262626262626E-2</v>
      </c>
      <c r="W32" t="s">
        <v>4</v>
      </c>
      <c r="X32">
        <v>0.51</v>
      </c>
      <c r="Y32">
        <v>2.15</v>
      </c>
      <c r="Z32">
        <v>3.0000000000000001E-3</v>
      </c>
      <c r="AA32">
        <f t="shared" si="9"/>
        <v>0.13953488372093023</v>
      </c>
      <c r="AB32" s="3"/>
    </row>
    <row r="33" spans="2:27" x14ac:dyDescent="0.25">
      <c r="B33">
        <v>6324</v>
      </c>
      <c r="C33">
        <v>0.32</v>
      </c>
      <c r="D33">
        <v>2.4108333333333332</v>
      </c>
      <c r="E33">
        <v>5.4416666666666669E-2</v>
      </c>
      <c r="F33">
        <v>2.3031681240065209</v>
      </c>
      <c r="P33" t="s">
        <v>6</v>
      </c>
      <c r="Q33">
        <v>0.89</v>
      </c>
      <c r="R33">
        <v>2.95</v>
      </c>
      <c r="S33">
        <v>0.03</v>
      </c>
      <c r="T33">
        <f>(S33/R33)*100</f>
        <v>1.0169491525423728</v>
      </c>
      <c r="W33" t="s">
        <v>5</v>
      </c>
      <c r="X33">
        <v>0</v>
      </c>
      <c r="Y33">
        <v>1.21</v>
      </c>
      <c r="Z33">
        <v>0</v>
      </c>
      <c r="AA33">
        <f t="shared" si="9"/>
        <v>0</v>
      </c>
    </row>
    <row r="34" spans="2:27" x14ac:dyDescent="0.25">
      <c r="B34" s="11">
        <v>6325</v>
      </c>
      <c r="C34">
        <v>0.74636363636363645</v>
      </c>
      <c r="D34">
        <v>2.6863636363636365</v>
      </c>
      <c r="E34">
        <v>0.11909090909090909</v>
      </c>
      <c r="F34">
        <v>3.1729997077319512</v>
      </c>
      <c r="P34" t="s">
        <v>7</v>
      </c>
      <c r="Q34">
        <v>0.52</v>
      </c>
      <c r="R34">
        <v>4.75</v>
      </c>
      <c r="S34">
        <v>5.0000000000000001E-3</v>
      </c>
      <c r="T34">
        <f t="shared" si="7"/>
        <v>0.10526315789473684</v>
      </c>
      <c r="W34" t="s">
        <v>15</v>
      </c>
      <c r="X34">
        <v>0</v>
      </c>
      <c r="Y34">
        <v>2.19</v>
      </c>
      <c r="Z34">
        <v>0</v>
      </c>
      <c r="AA34">
        <f t="shared" si="9"/>
        <v>0</v>
      </c>
    </row>
    <row r="35" spans="2:27" x14ac:dyDescent="0.25">
      <c r="B35">
        <v>6326</v>
      </c>
      <c r="C35">
        <v>0.39374999999999993</v>
      </c>
      <c r="D35">
        <v>1.9237499999999998</v>
      </c>
      <c r="E35">
        <v>2.4999999999999998E-2</v>
      </c>
      <c r="F35">
        <v>1.5034526531251464</v>
      </c>
      <c r="Q35" s="3">
        <f>AVERAGE(Q27:Q34)</f>
        <v>0.91999999999999993</v>
      </c>
      <c r="R35" s="3">
        <f>AVERAGE(R27:R34)</f>
        <v>3.4925000000000002</v>
      </c>
      <c r="S35" s="3">
        <f>AVERAGE(S27:S34)</f>
        <v>2.7072499999999999E-2</v>
      </c>
      <c r="T35" s="3">
        <f>AVERAGE(T27:T34)</f>
        <v>0.73714626517039783</v>
      </c>
      <c r="W35" t="s">
        <v>6</v>
      </c>
      <c r="X35">
        <v>0</v>
      </c>
      <c r="Y35">
        <v>1.1399999999999999</v>
      </c>
      <c r="Z35">
        <v>0</v>
      </c>
      <c r="AA35">
        <f t="shared" si="9"/>
        <v>0</v>
      </c>
    </row>
    <row r="36" spans="2:27" x14ac:dyDescent="0.25">
      <c r="W36" t="s">
        <v>7</v>
      </c>
      <c r="X36">
        <v>0</v>
      </c>
      <c r="Y36">
        <v>3.04</v>
      </c>
      <c r="Z36">
        <v>0</v>
      </c>
      <c r="AA36">
        <f t="shared" si="9"/>
        <v>0</v>
      </c>
    </row>
    <row r="37" spans="2:27" x14ac:dyDescent="0.25">
      <c r="C37" s="2">
        <f>AVERAGE(C31:C35)</f>
        <v>0.57381060606060608</v>
      </c>
      <c r="D37" s="2">
        <f>AVERAGE(D31:D35)</f>
        <v>2.5522196969696966</v>
      </c>
      <c r="E37" s="2">
        <f>AVERAGE(E31:E35)</f>
        <v>5.6401818181818185E-2</v>
      </c>
      <c r="F37" s="2">
        <f>AVERAGE(F31:F35)</f>
        <v>1.8448006229452123</v>
      </c>
      <c r="O37" s="6">
        <v>5735</v>
      </c>
      <c r="P37" s="1" t="s">
        <v>0</v>
      </c>
      <c r="Q37">
        <v>0.6</v>
      </c>
      <c r="R37">
        <v>3.61</v>
      </c>
      <c r="S37">
        <v>0.02</v>
      </c>
      <c r="T37">
        <f>(S37/R37)*100</f>
        <v>0.554016620498615</v>
      </c>
      <c r="W37" t="s">
        <v>8</v>
      </c>
      <c r="X37">
        <v>0</v>
      </c>
      <c r="Y37">
        <v>3.88</v>
      </c>
      <c r="Z37">
        <v>0</v>
      </c>
      <c r="AA37">
        <f t="shared" si="9"/>
        <v>0</v>
      </c>
    </row>
    <row r="38" spans="2:27" x14ac:dyDescent="0.25">
      <c r="P38" s="1" t="s">
        <v>1</v>
      </c>
      <c r="Q38">
        <v>1.46</v>
      </c>
      <c r="R38">
        <v>4.6900000000000004</v>
      </c>
      <c r="S38">
        <v>0.04</v>
      </c>
      <c r="T38">
        <f>(S38/R38)*100</f>
        <v>0.85287846481876328</v>
      </c>
      <c r="W38" t="s">
        <v>9</v>
      </c>
      <c r="X38">
        <v>0</v>
      </c>
      <c r="Y38">
        <v>2.2000000000000002</v>
      </c>
      <c r="Z38">
        <v>0</v>
      </c>
      <c r="AA38">
        <f t="shared" si="9"/>
        <v>0</v>
      </c>
    </row>
    <row r="39" spans="2:27" x14ac:dyDescent="0.25">
      <c r="P39" t="s">
        <v>2</v>
      </c>
      <c r="Q39">
        <v>2.21</v>
      </c>
      <c r="R39">
        <v>3.97</v>
      </c>
      <c r="S39">
        <v>0.02</v>
      </c>
      <c r="T39">
        <f t="shared" ref="T39:T47" si="10">(S39/R39)*100</f>
        <v>0.50377833753148615</v>
      </c>
      <c r="W39" t="s">
        <v>25</v>
      </c>
      <c r="X39">
        <v>0.44</v>
      </c>
      <c r="Y39" s="9">
        <v>3.96</v>
      </c>
      <c r="Z39" s="9">
        <v>7.0000000000000007E-2</v>
      </c>
      <c r="AA39">
        <f t="shared" si="9"/>
        <v>1.767676767676768</v>
      </c>
    </row>
    <row r="40" spans="2:27" x14ac:dyDescent="0.25">
      <c r="P40" t="s">
        <v>3</v>
      </c>
      <c r="Q40">
        <v>1.73</v>
      </c>
      <c r="R40">
        <v>1.63</v>
      </c>
      <c r="S40">
        <v>0.02</v>
      </c>
      <c r="T40">
        <f t="shared" si="10"/>
        <v>1.2269938650306749</v>
      </c>
      <c r="X40" s="3">
        <f>AVERAGE(X28:X39)</f>
        <v>0.32</v>
      </c>
      <c r="Y40" s="3">
        <f>AVERAGE(Y28:Y39)</f>
        <v>2.4108333333333332</v>
      </c>
      <c r="Z40" s="3">
        <f>AVERAGE(Z28:Z39)</f>
        <v>5.4416666666666669E-2</v>
      </c>
      <c r="AA40" s="3">
        <f>AVERAGE(AA28:AA39)</f>
        <v>2.3031681240065209</v>
      </c>
    </row>
    <row r="41" spans="2:27" x14ac:dyDescent="0.25">
      <c r="P41" t="s">
        <v>4</v>
      </c>
      <c r="Q41">
        <v>1.28</v>
      </c>
      <c r="R41">
        <v>1.21</v>
      </c>
      <c r="S41">
        <v>3.0000000000000001E-3</v>
      </c>
      <c r="T41">
        <f t="shared" si="10"/>
        <v>0.24793388429752067</v>
      </c>
    </row>
    <row r="42" spans="2:27" x14ac:dyDescent="0.25">
      <c r="P42" t="s">
        <v>5</v>
      </c>
      <c r="Q42">
        <v>0.69</v>
      </c>
      <c r="R42">
        <v>4.58</v>
      </c>
      <c r="S42">
        <v>0.02</v>
      </c>
      <c r="T42">
        <f t="shared" si="10"/>
        <v>0.43668122270742354</v>
      </c>
      <c r="V42" s="11">
        <v>6325</v>
      </c>
      <c r="W42" s="1" t="s">
        <v>0</v>
      </c>
      <c r="X42">
        <v>0.3</v>
      </c>
      <c r="Y42">
        <v>2.62</v>
      </c>
      <c r="Z42">
        <v>0.03</v>
      </c>
      <c r="AA42">
        <f>(Z42/Y42)*100</f>
        <v>1.1450381679389312</v>
      </c>
    </row>
    <row r="43" spans="2:27" x14ac:dyDescent="0.25">
      <c r="P43" t="s">
        <v>15</v>
      </c>
      <c r="Q43">
        <v>0.74</v>
      </c>
      <c r="R43">
        <v>3.38</v>
      </c>
      <c r="S43">
        <v>7.0000000000000007E-2</v>
      </c>
      <c r="T43">
        <f t="shared" si="10"/>
        <v>2.0710059171597637</v>
      </c>
      <c r="W43" s="1" t="s">
        <v>1</v>
      </c>
      <c r="X43">
        <v>0.28000000000000003</v>
      </c>
      <c r="Y43">
        <v>2.39</v>
      </c>
      <c r="Z43">
        <v>0.08</v>
      </c>
      <c r="AA43">
        <f t="shared" ref="AA43:AA51" si="11">(Z43/Y43)*100</f>
        <v>3.3472803347280333</v>
      </c>
    </row>
    <row r="44" spans="2:27" x14ac:dyDescent="0.25">
      <c r="P44" t="s">
        <v>6</v>
      </c>
      <c r="Q44">
        <v>0.82</v>
      </c>
      <c r="R44">
        <v>2.4700000000000002</v>
      </c>
      <c r="S44">
        <v>4.0000000000000001E-3</v>
      </c>
      <c r="T44">
        <f t="shared" si="10"/>
        <v>0.16194331983805668</v>
      </c>
      <c r="W44" t="s">
        <v>2</v>
      </c>
      <c r="X44">
        <v>0.23</v>
      </c>
      <c r="Y44">
        <v>2.63</v>
      </c>
      <c r="Z44">
        <v>0.06</v>
      </c>
      <c r="AA44">
        <f t="shared" si="11"/>
        <v>2.2813688212927756</v>
      </c>
    </row>
    <row r="45" spans="2:27" x14ac:dyDescent="0.25">
      <c r="P45" t="s">
        <v>7</v>
      </c>
      <c r="Q45">
        <v>5.61</v>
      </c>
      <c r="R45">
        <v>0.85</v>
      </c>
      <c r="S45">
        <v>0.03</v>
      </c>
      <c r="T45">
        <f t="shared" si="10"/>
        <v>3.5294117647058822</v>
      </c>
      <c r="W45" t="s">
        <v>3</v>
      </c>
      <c r="X45">
        <v>0</v>
      </c>
      <c r="Y45" s="9">
        <v>3.33</v>
      </c>
      <c r="Z45" s="9">
        <v>0</v>
      </c>
      <c r="AA45">
        <f t="shared" si="11"/>
        <v>0</v>
      </c>
    </row>
    <row r="46" spans="2:27" x14ac:dyDescent="0.25">
      <c r="P46" t="s">
        <v>8</v>
      </c>
      <c r="Q46">
        <v>3.46</v>
      </c>
      <c r="R46">
        <v>2.33</v>
      </c>
      <c r="S46">
        <v>0.04</v>
      </c>
      <c r="T46">
        <f t="shared" si="10"/>
        <v>1.7167381974248928</v>
      </c>
      <c r="W46" t="s">
        <v>4</v>
      </c>
      <c r="X46">
        <v>0</v>
      </c>
      <c r="Y46">
        <v>2.6</v>
      </c>
      <c r="Z46">
        <v>0</v>
      </c>
      <c r="AA46">
        <f t="shared" si="11"/>
        <v>0</v>
      </c>
    </row>
    <row r="47" spans="2:27" x14ac:dyDescent="0.25">
      <c r="P47" t="s">
        <v>9</v>
      </c>
      <c r="Q47">
        <v>3.47</v>
      </c>
      <c r="R47">
        <v>0.87</v>
      </c>
      <c r="S47">
        <v>6.0000000000000001E-3</v>
      </c>
      <c r="T47">
        <f t="shared" si="10"/>
        <v>0.68965517241379315</v>
      </c>
      <c r="W47" t="s">
        <v>5</v>
      </c>
      <c r="X47">
        <v>0</v>
      </c>
      <c r="Y47">
        <v>2.14</v>
      </c>
      <c r="Z47">
        <v>0</v>
      </c>
      <c r="AA47">
        <f t="shared" si="11"/>
        <v>0</v>
      </c>
    </row>
    <row r="48" spans="2:27" x14ac:dyDescent="0.25">
      <c r="Q48" s="4">
        <f>AVERAGE(Q37:Q47)</f>
        <v>2.0063636363636363</v>
      </c>
      <c r="R48" s="4">
        <f>AVERAGE(R37:R47)</f>
        <v>2.6900000000000008</v>
      </c>
      <c r="S48" s="4">
        <f>AVERAGE(S37:S47)</f>
        <v>2.4818181818181819E-2</v>
      </c>
      <c r="T48" s="4">
        <f>AVERAGE(T37:T47)</f>
        <v>1.090094251493352</v>
      </c>
      <c r="W48" t="s">
        <v>15</v>
      </c>
      <c r="X48">
        <v>0</v>
      </c>
      <c r="Y48">
        <v>1.89</v>
      </c>
      <c r="Z48">
        <v>0</v>
      </c>
      <c r="AA48">
        <f t="shared" si="11"/>
        <v>0</v>
      </c>
    </row>
    <row r="49" spans="15:27" x14ac:dyDescent="0.25">
      <c r="W49" t="s">
        <v>6</v>
      </c>
      <c r="X49">
        <v>0</v>
      </c>
      <c r="Y49">
        <v>2.73</v>
      </c>
      <c r="Z49">
        <v>0</v>
      </c>
      <c r="AA49">
        <f t="shared" si="11"/>
        <v>0</v>
      </c>
    </row>
    <row r="50" spans="15:27" x14ac:dyDescent="0.25">
      <c r="O50">
        <v>5739</v>
      </c>
      <c r="P50" s="12" t="s">
        <v>0</v>
      </c>
      <c r="Q50">
        <v>0.61</v>
      </c>
      <c r="R50">
        <v>1.61</v>
      </c>
      <c r="S50">
        <v>0.04</v>
      </c>
      <c r="T50">
        <f>(S50/R50)*100</f>
        <v>2.4844720496894408</v>
      </c>
      <c r="W50" t="s">
        <v>7</v>
      </c>
      <c r="X50">
        <v>2.06</v>
      </c>
      <c r="Y50">
        <v>4.8499999999999996</v>
      </c>
      <c r="Z50">
        <v>0.96</v>
      </c>
      <c r="AA50">
        <f t="shared" si="11"/>
        <v>19.793814432989691</v>
      </c>
    </row>
    <row r="51" spans="15:27" x14ac:dyDescent="0.25">
      <c r="O51" t="s">
        <v>22</v>
      </c>
      <c r="P51" s="12" t="s">
        <v>1</v>
      </c>
      <c r="Q51">
        <v>1.4</v>
      </c>
      <c r="R51">
        <v>0.92</v>
      </c>
      <c r="S51">
        <v>0.02</v>
      </c>
      <c r="T51">
        <f>(S51/R51)*100</f>
        <v>2.1739130434782608</v>
      </c>
      <c r="W51" t="s">
        <v>8</v>
      </c>
      <c r="X51">
        <v>5</v>
      </c>
      <c r="Y51">
        <v>2.57</v>
      </c>
      <c r="Z51">
        <v>0.1</v>
      </c>
      <c r="AA51">
        <f t="shared" si="11"/>
        <v>3.8910505836575884</v>
      </c>
    </row>
    <row r="52" spans="15:27" x14ac:dyDescent="0.25">
      <c r="O52" t="s">
        <v>23</v>
      </c>
      <c r="P52" s="11" t="s">
        <v>2</v>
      </c>
      <c r="Q52">
        <v>0.24</v>
      </c>
      <c r="R52">
        <v>2.04</v>
      </c>
      <c r="S52">
        <v>8.0000000000000002E-3</v>
      </c>
      <c r="T52">
        <f t="shared" ref="T52:T53" si="12">(S52/R52)*100</f>
        <v>0.39215686274509803</v>
      </c>
      <c r="W52" t="s">
        <v>9</v>
      </c>
      <c r="X52">
        <v>0.34</v>
      </c>
      <c r="Y52">
        <v>1.8</v>
      </c>
      <c r="Z52">
        <v>0.08</v>
      </c>
      <c r="AA52">
        <f>(Z52/Y52)*100</f>
        <v>4.4444444444444446</v>
      </c>
    </row>
    <row r="53" spans="15:27" x14ac:dyDescent="0.25">
      <c r="P53" s="11" t="s">
        <v>3</v>
      </c>
      <c r="Q53">
        <v>0</v>
      </c>
      <c r="R53">
        <v>3.17</v>
      </c>
      <c r="S53">
        <v>0</v>
      </c>
      <c r="T53">
        <f t="shared" si="12"/>
        <v>0</v>
      </c>
      <c r="X53" s="3">
        <f>AVERAGE(X42:X52)</f>
        <v>0.74636363636363645</v>
      </c>
      <c r="Y53" s="3">
        <f>AVERAGE(Y42:Y52)</f>
        <v>2.6863636363636365</v>
      </c>
      <c r="Z53" s="3">
        <f>AVERAGE(Z42:Z52)</f>
        <v>0.11909090909090909</v>
      </c>
      <c r="AA53" s="3">
        <f>AVERAGE(AA42:AA52)</f>
        <v>3.1729997077319512</v>
      </c>
    </row>
    <row r="54" spans="15:27" x14ac:dyDescent="0.25">
      <c r="Q54" s="4">
        <f>AVERAGE(Q50:Q53)</f>
        <v>0.5625</v>
      </c>
      <c r="R54" s="4">
        <f>AVERAGE(R50:R53)</f>
        <v>1.9350000000000001</v>
      </c>
      <c r="S54" s="4">
        <f>AVERAGE(S50:S53)</f>
        <v>1.7000000000000001E-2</v>
      </c>
      <c r="T54" s="4">
        <f>AVERAGE(T50:T53)</f>
        <v>1.2626354889782001</v>
      </c>
    </row>
    <row r="55" spans="15:27" x14ac:dyDescent="0.25">
      <c r="V55">
        <v>6326</v>
      </c>
      <c r="W55" s="1" t="s">
        <v>0</v>
      </c>
      <c r="X55">
        <v>1.1599999999999999</v>
      </c>
      <c r="Y55">
        <v>0.4</v>
      </c>
      <c r="Z55">
        <v>6.0000000000000001E-3</v>
      </c>
      <c r="AA55">
        <f>(Z55/Y55)*100</f>
        <v>1.5</v>
      </c>
    </row>
    <row r="56" spans="15:27" x14ac:dyDescent="0.25">
      <c r="O56">
        <v>5742</v>
      </c>
      <c r="P56" s="1" t="s">
        <v>0</v>
      </c>
      <c r="Q56">
        <v>1.27</v>
      </c>
      <c r="R56">
        <v>4.25</v>
      </c>
      <c r="S56">
        <v>0.28000000000000003</v>
      </c>
      <c r="T56">
        <f>(S56/R56)*100</f>
        <v>6.5882352941176476</v>
      </c>
      <c r="W56" s="1" t="s">
        <v>1</v>
      </c>
      <c r="X56">
        <v>0.89</v>
      </c>
      <c r="Y56">
        <v>0.43</v>
      </c>
      <c r="Z56">
        <v>0.02</v>
      </c>
      <c r="AA56">
        <f t="shared" ref="AA56:AA62" si="13">(Z56/Y56)*100</f>
        <v>4.6511627906976747</v>
      </c>
    </row>
    <row r="57" spans="15:27" x14ac:dyDescent="0.25">
      <c r="P57" s="1" t="s">
        <v>1</v>
      </c>
      <c r="Q57">
        <v>1.33</v>
      </c>
      <c r="R57">
        <v>2.62</v>
      </c>
      <c r="S57">
        <v>0.08</v>
      </c>
      <c r="T57">
        <f>(S57/R57)*100</f>
        <v>3.0534351145038165</v>
      </c>
      <c r="W57" t="s">
        <v>2</v>
      </c>
      <c r="X57">
        <v>0.34</v>
      </c>
      <c r="Y57">
        <v>0.25</v>
      </c>
      <c r="Z57">
        <v>4.0000000000000001E-3</v>
      </c>
      <c r="AA57">
        <f t="shared" si="13"/>
        <v>1.6</v>
      </c>
    </row>
    <row r="58" spans="15:27" x14ac:dyDescent="0.25">
      <c r="P58" t="s">
        <v>2</v>
      </c>
      <c r="Q58">
        <v>1.06</v>
      </c>
      <c r="R58">
        <v>2.73</v>
      </c>
      <c r="S58">
        <v>0.05</v>
      </c>
      <c r="T58">
        <f t="shared" ref="T58:T59" si="14">(S58/R58)*100</f>
        <v>1.8315018315018317</v>
      </c>
      <c r="W58" t="s">
        <v>3</v>
      </c>
      <c r="X58">
        <v>0.52</v>
      </c>
      <c r="Y58" s="9">
        <v>3.98</v>
      </c>
      <c r="Z58" s="9">
        <v>0.15</v>
      </c>
      <c r="AA58">
        <f t="shared" si="13"/>
        <v>3.7688442211055273</v>
      </c>
    </row>
    <row r="59" spans="15:27" x14ac:dyDescent="0.25">
      <c r="P59" t="s">
        <v>3</v>
      </c>
      <c r="Q59">
        <v>1.91</v>
      </c>
      <c r="R59">
        <v>4.9800000000000004</v>
      </c>
      <c r="S59">
        <v>0.11</v>
      </c>
      <c r="T59">
        <f t="shared" si="14"/>
        <v>2.2088353413654618</v>
      </c>
      <c r="W59" t="s">
        <v>4</v>
      </c>
      <c r="X59">
        <v>0</v>
      </c>
      <c r="Y59">
        <v>1.05</v>
      </c>
      <c r="Z59">
        <v>0</v>
      </c>
      <c r="AA59">
        <f t="shared" si="13"/>
        <v>0</v>
      </c>
    </row>
    <row r="60" spans="15:27" x14ac:dyDescent="0.25">
      <c r="Q60" s="4">
        <f>AVERAGE(Q56:Q59)</f>
        <v>1.3925000000000001</v>
      </c>
      <c r="R60" s="4">
        <f>AVERAGE(R56:R59)</f>
        <v>3.645</v>
      </c>
      <c r="S60" s="4">
        <f>AVERAGE(S56:S59)</f>
        <v>0.13</v>
      </c>
      <c r="T60" s="4">
        <f>AVERAGE(T56:T59)</f>
        <v>3.4205018953721895</v>
      </c>
      <c r="W60" t="s">
        <v>5</v>
      </c>
      <c r="X60">
        <v>0</v>
      </c>
      <c r="Y60">
        <v>2.84</v>
      </c>
      <c r="Z60">
        <v>0</v>
      </c>
      <c r="AA60">
        <f t="shared" si="13"/>
        <v>0</v>
      </c>
    </row>
    <row r="61" spans="15:27" x14ac:dyDescent="0.25">
      <c r="W61" t="s">
        <v>15</v>
      </c>
      <c r="X61">
        <v>0</v>
      </c>
      <c r="Y61">
        <v>2.5</v>
      </c>
      <c r="Z61">
        <v>0</v>
      </c>
      <c r="AA61">
        <f t="shared" si="13"/>
        <v>0</v>
      </c>
    </row>
    <row r="62" spans="15:27" x14ac:dyDescent="0.25">
      <c r="W62" t="s">
        <v>6</v>
      </c>
      <c r="X62">
        <v>0.24</v>
      </c>
      <c r="Y62">
        <v>3.94</v>
      </c>
      <c r="Z62">
        <v>0.02</v>
      </c>
      <c r="AA62">
        <f t="shared" si="13"/>
        <v>0.50761421319796962</v>
      </c>
    </row>
    <row r="63" spans="15:27" x14ac:dyDescent="0.25">
      <c r="X63" s="3">
        <f>AVERAGE(X55:X62)</f>
        <v>0.39374999999999993</v>
      </c>
      <c r="Y63" s="3">
        <f>AVERAGE(Y55:Y62)</f>
        <v>1.9237499999999998</v>
      </c>
      <c r="Z63" s="3">
        <f>AVERAGE(Z55:Z62)</f>
        <v>2.4999999999999998E-2</v>
      </c>
      <c r="AA63" s="3">
        <f>AVERAGE(AA55:AA62)</f>
        <v>1.5034526531251464</v>
      </c>
    </row>
    <row r="66" spans="15:27" x14ac:dyDescent="0.25">
      <c r="W66" s="1"/>
    </row>
    <row r="67" spans="15:27" x14ac:dyDescent="0.25">
      <c r="W67" s="1"/>
    </row>
    <row r="69" spans="15:27" x14ac:dyDescent="0.25">
      <c r="Y69" s="9"/>
      <c r="Z69" s="9"/>
    </row>
    <row r="74" spans="15:27" x14ac:dyDescent="0.25">
      <c r="X74" s="3"/>
      <c r="Y74" s="3"/>
      <c r="Z74" s="3"/>
      <c r="AA74" s="3"/>
    </row>
    <row r="75" spans="15:27" x14ac:dyDescent="0.25">
      <c r="R75" s="9"/>
      <c r="S75" s="9"/>
    </row>
    <row r="76" spans="15:27" x14ac:dyDescent="0.25">
      <c r="R76" s="9"/>
      <c r="S76" s="9"/>
    </row>
    <row r="77" spans="15:27" x14ac:dyDescent="0.25">
      <c r="O77" s="11"/>
      <c r="P77" s="12"/>
      <c r="Q77" s="11"/>
      <c r="R77" s="11"/>
      <c r="S77" s="11"/>
      <c r="T77" s="11"/>
    </row>
    <row r="78" spans="15:27" x14ac:dyDescent="0.25">
      <c r="O78" s="11"/>
      <c r="P78" s="12"/>
      <c r="Q78" s="11"/>
      <c r="R78" s="11"/>
      <c r="S78" s="11"/>
      <c r="T78" s="11"/>
    </row>
    <row r="79" spans="15:27" x14ac:dyDescent="0.25">
      <c r="O79" s="11"/>
      <c r="P79" s="11"/>
      <c r="Q79" s="11"/>
      <c r="R79" s="11"/>
      <c r="S79" s="11"/>
      <c r="T79" s="11"/>
    </row>
    <row r="80" spans="15:27" x14ac:dyDescent="0.25">
      <c r="O80" s="11"/>
      <c r="P80" s="11"/>
      <c r="Q80" s="11"/>
      <c r="R80" s="13"/>
      <c r="S80" s="13"/>
      <c r="T80" s="11"/>
    </row>
    <row r="81" spans="15:20" x14ac:dyDescent="0.25">
      <c r="O81" s="11"/>
      <c r="P81" s="11"/>
      <c r="Q81" s="11"/>
      <c r="R81" s="11"/>
      <c r="S81" s="11"/>
      <c r="T81" s="11"/>
    </row>
    <row r="82" spans="15:20" x14ac:dyDescent="0.25">
      <c r="O82" s="11"/>
      <c r="P82" s="11"/>
      <c r="Q82" s="11"/>
      <c r="R82" s="11"/>
      <c r="S82" s="11"/>
      <c r="T82" s="11"/>
    </row>
    <row r="83" spans="15:20" x14ac:dyDescent="0.25">
      <c r="O83" s="11"/>
      <c r="P83" s="11"/>
      <c r="Q83" s="11"/>
      <c r="R83" s="11"/>
      <c r="S83" s="11"/>
      <c r="T83" s="11"/>
    </row>
    <row r="84" spans="15:20" x14ac:dyDescent="0.25">
      <c r="O84" s="11"/>
      <c r="P84" s="11"/>
      <c r="Q84" s="11"/>
      <c r="R84" s="11"/>
      <c r="S84" s="11"/>
      <c r="T84" s="11"/>
    </row>
    <row r="85" spans="15:20" x14ac:dyDescent="0.25">
      <c r="O85" s="11"/>
      <c r="P85" s="11"/>
      <c r="Q85" s="11"/>
      <c r="R85" s="11"/>
      <c r="S85" s="11"/>
      <c r="T85" s="11"/>
    </row>
    <row r="86" spans="15:20" x14ac:dyDescent="0.25">
      <c r="O86" s="11"/>
      <c r="P86" s="11"/>
      <c r="Q86" s="11"/>
      <c r="R86" s="11"/>
      <c r="S86" s="11"/>
      <c r="T86" s="11"/>
    </row>
    <row r="87" spans="15:20" x14ac:dyDescent="0.25">
      <c r="O87" s="11"/>
      <c r="P87" s="11"/>
      <c r="Q87" s="11"/>
      <c r="R87" s="13"/>
      <c r="S87" s="13"/>
      <c r="T87" s="11"/>
    </row>
    <row r="88" spans="15:20" x14ac:dyDescent="0.25">
      <c r="O88" s="11"/>
      <c r="P88" s="11"/>
      <c r="Q88" s="14"/>
      <c r="R88" s="14"/>
      <c r="S88" s="14"/>
      <c r="T88" s="14"/>
    </row>
    <row r="89" spans="15:20" x14ac:dyDescent="0.25">
      <c r="O89" s="11"/>
      <c r="P89" s="11"/>
      <c r="Q89" s="11"/>
      <c r="R89" s="11"/>
      <c r="S89" s="11"/>
      <c r="T89" s="11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pERK, NG2</vt:lpstr>
    </vt:vector>
  </TitlesOfParts>
  <Company>University Western Australia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He</dc:creator>
  <cp:lastModifiedBy>Ruth Ganss</cp:lastModifiedBy>
  <dcterms:created xsi:type="dcterms:W3CDTF">2021-02-16T01:52:56Z</dcterms:created>
  <dcterms:modified xsi:type="dcterms:W3CDTF">2025-01-30T04:35:20Z</dcterms:modified>
</cp:coreProperties>
</file>